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nladikou\Desktop\EYDAP\4ΕΚ_2018 ΕΠΙΛΑΧΟΝΤΕΣ 106\ΕΝΤΥΠΑ &amp; ΠΙΝΑΚΕΣ ΠΡΑΚΤΙΚΗΣ\"/>
    </mc:Choice>
  </mc:AlternateContent>
  <xr:revisionPtr revIDLastSave="0" documentId="13_ncr:1_{F319FF64-4B34-4856-9E89-0713742290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Φύλλο1" sheetId="1" r:id="rId1"/>
    <sheet name="Φύλλο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B27" i="1"/>
  <c r="B24" i="1"/>
  <c r="B56" i="1"/>
  <c r="B29" i="1"/>
  <c r="B54" i="1"/>
  <c r="B21" i="1"/>
  <c r="B34" i="1"/>
  <c r="B18" i="1"/>
  <c r="B22" i="1"/>
  <c r="B45" i="1"/>
  <c r="B44" i="1"/>
  <c r="B50" i="1"/>
  <c r="B11" i="1"/>
  <c r="B33" i="1"/>
  <c r="B46" i="1"/>
  <c r="B37" i="1"/>
  <c r="B40" i="1"/>
  <c r="B59" i="1"/>
  <c r="B53" i="1"/>
  <c r="B19" i="1"/>
  <c r="B32" i="1"/>
  <c r="B51" i="1"/>
  <c r="B30" i="1"/>
  <c r="B58" i="1"/>
  <c r="B26" i="1"/>
  <c r="B8" i="1"/>
  <c r="B57" i="1"/>
  <c r="B14" i="1"/>
  <c r="B31" i="1"/>
  <c r="B49" i="1"/>
  <c r="B48" i="1"/>
  <c r="B52" i="1"/>
  <c r="B38" i="1"/>
  <c r="B36" i="1"/>
  <c r="B7" i="1"/>
  <c r="B23" i="1"/>
  <c r="B20" i="1"/>
  <c r="B47" i="1"/>
  <c r="B42" i="1"/>
  <c r="B43" i="1"/>
  <c r="B9" i="1"/>
  <c r="B35" i="1"/>
  <c r="B41" i="1"/>
  <c r="B55" i="1"/>
  <c r="B39" i="1"/>
  <c r="B17" i="1"/>
  <c r="B16" i="1"/>
  <c r="B12" i="1"/>
  <c r="B25" i="1"/>
  <c r="B13" i="1"/>
  <c r="B10" i="1"/>
  <c r="B15" i="1"/>
</calcChain>
</file>

<file path=xl/sharedStrings.xml><?xml version="1.0" encoding="utf-8"?>
<sst xmlns="http://schemas.openxmlformats.org/spreadsheetml/2006/main" count="5" uniqueCount="5">
  <si>
    <t>Α/Α</t>
  </si>
  <si>
    <t>Α.Σ.Ε.Π.</t>
  </si>
  <si>
    <t>ΠΙΝΑΚΑΣ ΕΠΙΤΥΧΟΝΤΩΝ ΥΠΟΨΗΦΙΩΝ ΣΤΗΝ ΠΡΑΚΤΙΚΗ ΔΟΚΙΜΑΣΙΑ 
ΑΠΟ 03/04/2023 ΕΩΣ 07/04/2023</t>
  </si>
  <si>
    <t>ΑΡΙΘΜΟΣ ΜΗΤΡΩΟΥ ΥΠΟΨΗΦΙΟΥ</t>
  </si>
  <si>
    <t xml:space="preserve">ΠΡΟΚΗΡΥΞΗ 4Κ/2018 ΑΠΟ ΕΠΙΛΑΧΟΝΤΕΣ ΚΛΑΔΟΥ ΥΕ ΕΡΓΑΤΩΝ (ΕΤ2)  - ΚΩΔ. ΘΕΣΗΣ 106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</si>
</sst>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9"/>
  <sheetViews>
    <sheetView tabSelected="1" workbookViewId="0">
      <selection activeCell="G8" sqref="G8"/>
    </sheetView>
  </sheetViews>
  <sheetFormatPr defaultRowHeight="15" x14ac:dyDescent="0.25"/>
  <cols>
    <col min="2" max="2" width="70.42578125" customWidth="1"/>
  </cols>
  <sheetData>
    <row r="1" spans="1:2" x14ac:dyDescent="0.25">
      <c r="A1" s="3" t="s">
        <v>1</v>
      </c>
    </row>
    <row r="2" spans="1:2" x14ac:dyDescent="0.25">
      <c r="A2" s="3"/>
    </row>
    <row r="3" spans="1:2" x14ac:dyDescent="0.25">
      <c r="A3" s="5" t="s">
        <v>4</v>
      </c>
      <c r="B3" s="5"/>
    </row>
    <row r="4" spans="1:2" ht="48.75" customHeight="1" x14ac:dyDescent="0.25">
      <c r="A4" s="4" t="s">
        <v>2</v>
      </c>
      <c r="B4" s="4"/>
    </row>
    <row r="6" spans="1:2" ht="28.5" customHeight="1" x14ac:dyDescent="0.25">
      <c r="A6" s="2" t="s">
        <v>0</v>
      </c>
      <c r="B6" s="7" t="s">
        <v>3</v>
      </c>
    </row>
    <row r="7" spans="1:2" ht="20.100000000000001" customHeight="1" x14ac:dyDescent="0.25">
      <c r="A7" s="1">
        <v>1</v>
      </c>
      <c r="B7" s="1" t="str">
        <f>"00040090"</f>
        <v>00040090</v>
      </c>
    </row>
    <row r="8" spans="1:2" ht="20.100000000000001" customHeight="1" x14ac:dyDescent="0.25">
      <c r="A8" s="1">
        <v>2</v>
      </c>
      <c r="B8" s="1" t="str">
        <f>"00048047"</f>
        <v>00048047</v>
      </c>
    </row>
    <row r="9" spans="1:2" ht="20.100000000000001" customHeight="1" x14ac:dyDescent="0.25">
      <c r="A9" s="1">
        <v>3</v>
      </c>
      <c r="B9" s="1" t="str">
        <f>"00086526"</f>
        <v>00086526</v>
      </c>
    </row>
    <row r="10" spans="1:2" ht="20.100000000000001" customHeight="1" x14ac:dyDescent="0.25">
      <c r="A10" s="1">
        <v>4</v>
      </c>
      <c r="B10" s="1" t="str">
        <f>"00095270"</f>
        <v>00095270</v>
      </c>
    </row>
    <row r="11" spans="1:2" ht="20.100000000000001" customHeight="1" x14ac:dyDescent="0.25">
      <c r="A11" s="1">
        <v>5</v>
      </c>
      <c r="B11" s="1" t="str">
        <f>"00095457"</f>
        <v>00095457</v>
      </c>
    </row>
    <row r="12" spans="1:2" ht="20.100000000000001" customHeight="1" x14ac:dyDescent="0.25">
      <c r="A12" s="1">
        <v>6</v>
      </c>
      <c r="B12" s="1" t="str">
        <f>"00139816"</f>
        <v>00139816</v>
      </c>
    </row>
    <row r="13" spans="1:2" ht="20.100000000000001" customHeight="1" x14ac:dyDescent="0.25">
      <c r="A13" s="1">
        <v>7</v>
      </c>
      <c r="B13" s="1" t="str">
        <f>"00200521"</f>
        <v>00200521</v>
      </c>
    </row>
    <row r="14" spans="1:2" ht="20.100000000000001" customHeight="1" x14ac:dyDescent="0.25">
      <c r="A14" s="1">
        <v>8</v>
      </c>
      <c r="B14" s="1" t="str">
        <f>"00200531"</f>
        <v>00200531</v>
      </c>
    </row>
    <row r="15" spans="1:2" ht="20.100000000000001" customHeight="1" x14ac:dyDescent="0.25">
      <c r="A15" s="1">
        <v>9</v>
      </c>
      <c r="B15" s="1" t="str">
        <f>"00201681"</f>
        <v>00201681</v>
      </c>
    </row>
    <row r="16" spans="1:2" ht="20.100000000000001" customHeight="1" x14ac:dyDescent="0.25">
      <c r="A16" s="1">
        <v>10</v>
      </c>
      <c r="B16" s="1" t="str">
        <f>"00203625"</f>
        <v>00203625</v>
      </c>
    </row>
    <row r="17" spans="1:2" ht="20.100000000000001" customHeight="1" x14ac:dyDescent="0.25">
      <c r="A17" s="1">
        <v>11</v>
      </c>
      <c r="B17" s="1" t="str">
        <f>"00215438"</f>
        <v>00215438</v>
      </c>
    </row>
    <row r="18" spans="1:2" ht="20.100000000000001" customHeight="1" x14ac:dyDescent="0.25">
      <c r="A18" s="1">
        <v>12</v>
      </c>
      <c r="B18" s="1" t="str">
        <f>"00218651"</f>
        <v>00218651</v>
      </c>
    </row>
    <row r="19" spans="1:2" ht="20.100000000000001" customHeight="1" x14ac:dyDescent="0.25">
      <c r="A19" s="1">
        <v>13</v>
      </c>
      <c r="B19" s="1" t="str">
        <f>"00247847"</f>
        <v>00247847</v>
      </c>
    </row>
    <row r="20" spans="1:2" ht="20.100000000000001" customHeight="1" x14ac:dyDescent="0.25">
      <c r="A20" s="1">
        <v>14</v>
      </c>
      <c r="B20" s="1" t="str">
        <f>"00254306"</f>
        <v>00254306</v>
      </c>
    </row>
    <row r="21" spans="1:2" ht="20.100000000000001" customHeight="1" x14ac:dyDescent="0.25">
      <c r="A21" s="1">
        <v>15</v>
      </c>
      <c r="B21" s="1" t="str">
        <f>"00270810"</f>
        <v>00270810</v>
      </c>
    </row>
    <row r="22" spans="1:2" ht="20.100000000000001" customHeight="1" x14ac:dyDescent="0.25">
      <c r="A22" s="1">
        <v>16</v>
      </c>
      <c r="B22" s="1" t="str">
        <f>"00301144"</f>
        <v>00301144</v>
      </c>
    </row>
    <row r="23" spans="1:2" ht="20.100000000000001" customHeight="1" x14ac:dyDescent="0.25">
      <c r="A23" s="1">
        <v>17</v>
      </c>
      <c r="B23" s="1" t="str">
        <f>"00309529"</f>
        <v>00309529</v>
      </c>
    </row>
    <row r="24" spans="1:2" ht="20.100000000000001" customHeight="1" x14ac:dyDescent="0.25">
      <c r="A24" s="1">
        <v>18</v>
      </c>
      <c r="B24" s="6" t="str">
        <f>"00319561"</f>
        <v>00319561</v>
      </c>
    </row>
    <row r="25" spans="1:2" ht="20.100000000000001" customHeight="1" x14ac:dyDescent="0.25">
      <c r="A25" s="1">
        <v>19</v>
      </c>
      <c r="B25" s="1" t="str">
        <f>"00331070"</f>
        <v>00331070</v>
      </c>
    </row>
    <row r="26" spans="1:2" ht="20.100000000000001" customHeight="1" x14ac:dyDescent="0.25">
      <c r="A26" s="1">
        <v>20</v>
      </c>
      <c r="B26" s="1" t="str">
        <f>"00358362"</f>
        <v>00358362</v>
      </c>
    </row>
    <row r="27" spans="1:2" ht="20.100000000000001" customHeight="1" x14ac:dyDescent="0.25">
      <c r="A27" s="1">
        <v>21</v>
      </c>
      <c r="B27" s="1" t="str">
        <f>"00358596"</f>
        <v>00358596</v>
      </c>
    </row>
    <row r="28" spans="1:2" ht="20.100000000000001" customHeight="1" x14ac:dyDescent="0.25">
      <c r="A28" s="1">
        <v>22</v>
      </c>
      <c r="B28" s="1" t="str">
        <f>"00361318"</f>
        <v>00361318</v>
      </c>
    </row>
    <row r="29" spans="1:2" ht="20.100000000000001" customHeight="1" x14ac:dyDescent="0.25">
      <c r="A29" s="1">
        <v>23</v>
      </c>
      <c r="B29" s="1" t="str">
        <f>"00365856"</f>
        <v>00365856</v>
      </c>
    </row>
    <row r="30" spans="1:2" ht="20.100000000000001" customHeight="1" x14ac:dyDescent="0.25">
      <c r="A30" s="1">
        <v>24</v>
      </c>
      <c r="B30" s="1" t="str">
        <f>"00385148"</f>
        <v>00385148</v>
      </c>
    </row>
    <row r="31" spans="1:2" ht="20.100000000000001" customHeight="1" x14ac:dyDescent="0.25">
      <c r="A31" s="1">
        <v>25</v>
      </c>
      <c r="B31" s="1" t="str">
        <f>"00391999"</f>
        <v>00391999</v>
      </c>
    </row>
    <row r="32" spans="1:2" ht="20.100000000000001" customHeight="1" x14ac:dyDescent="0.25">
      <c r="A32" s="1">
        <v>26</v>
      </c>
      <c r="B32" s="1" t="str">
        <f>"00404819"</f>
        <v>00404819</v>
      </c>
    </row>
    <row r="33" spans="1:2" ht="20.100000000000001" customHeight="1" x14ac:dyDescent="0.25">
      <c r="A33" s="1">
        <v>27</v>
      </c>
      <c r="B33" s="1" t="str">
        <f>"00406743"</f>
        <v>00406743</v>
      </c>
    </row>
    <row r="34" spans="1:2" ht="20.100000000000001" customHeight="1" x14ac:dyDescent="0.25">
      <c r="A34" s="1">
        <v>28</v>
      </c>
      <c r="B34" s="1" t="str">
        <f>"00417996"</f>
        <v>00417996</v>
      </c>
    </row>
    <row r="35" spans="1:2" ht="20.100000000000001" customHeight="1" x14ac:dyDescent="0.25">
      <c r="A35" s="1">
        <v>29</v>
      </c>
      <c r="B35" s="1" t="str">
        <f>"00420109"</f>
        <v>00420109</v>
      </c>
    </row>
    <row r="36" spans="1:2" ht="20.100000000000001" customHeight="1" x14ac:dyDescent="0.25">
      <c r="A36" s="1">
        <v>30</v>
      </c>
      <c r="B36" s="1" t="str">
        <f>"00431612"</f>
        <v>00431612</v>
      </c>
    </row>
    <row r="37" spans="1:2" ht="20.100000000000001" customHeight="1" x14ac:dyDescent="0.25">
      <c r="A37" s="1">
        <v>31</v>
      </c>
      <c r="B37" s="1" t="str">
        <f>"00434206"</f>
        <v>00434206</v>
      </c>
    </row>
    <row r="38" spans="1:2" ht="20.100000000000001" customHeight="1" x14ac:dyDescent="0.25">
      <c r="A38" s="1">
        <v>32</v>
      </c>
      <c r="B38" s="1" t="str">
        <f>"00434574"</f>
        <v>00434574</v>
      </c>
    </row>
    <row r="39" spans="1:2" ht="20.100000000000001" customHeight="1" x14ac:dyDescent="0.25">
      <c r="A39" s="1">
        <v>33</v>
      </c>
      <c r="B39" s="1" t="str">
        <f>"00437203"</f>
        <v>00437203</v>
      </c>
    </row>
    <row r="40" spans="1:2" ht="20.100000000000001" customHeight="1" x14ac:dyDescent="0.25">
      <c r="A40" s="1">
        <v>34</v>
      </c>
      <c r="B40" s="1" t="str">
        <f>"00438516"</f>
        <v>00438516</v>
      </c>
    </row>
    <row r="41" spans="1:2" ht="20.100000000000001" customHeight="1" x14ac:dyDescent="0.25">
      <c r="A41" s="1">
        <v>35</v>
      </c>
      <c r="B41" s="1" t="str">
        <f>"00438792"</f>
        <v>00438792</v>
      </c>
    </row>
    <row r="42" spans="1:2" ht="20.100000000000001" customHeight="1" x14ac:dyDescent="0.25">
      <c r="A42" s="1">
        <v>36</v>
      </c>
      <c r="B42" s="1" t="str">
        <f>"00439088"</f>
        <v>00439088</v>
      </c>
    </row>
    <row r="43" spans="1:2" ht="20.100000000000001" customHeight="1" x14ac:dyDescent="0.25">
      <c r="A43" s="1">
        <v>37</v>
      </c>
      <c r="B43" s="1" t="str">
        <f>"00439138"</f>
        <v>00439138</v>
      </c>
    </row>
    <row r="44" spans="1:2" ht="20.100000000000001" customHeight="1" x14ac:dyDescent="0.25">
      <c r="A44" s="1">
        <v>38</v>
      </c>
      <c r="B44" s="1" t="str">
        <f>"00439217"</f>
        <v>00439217</v>
      </c>
    </row>
    <row r="45" spans="1:2" ht="20.100000000000001" customHeight="1" x14ac:dyDescent="0.25">
      <c r="A45" s="1">
        <v>39</v>
      </c>
      <c r="B45" s="1" t="str">
        <f>"00439602"</f>
        <v>00439602</v>
      </c>
    </row>
    <row r="46" spans="1:2" ht="20.100000000000001" customHeight="1" x14ac:dyDescent="0.25">
      <c r="A46" s="1">
        <v>40</v>
      </c>
      <c r="B46" s="1" t="str">
        <f>"00440173"</f>
        <v>00440173</v>
      </c>
    </row>
    <row r="47" spans="1:2" ht="20.100000000000001" customHeight="1" x14ac:dyDescent="0.25">
      <c r="A47" s="1">
        <v>41</v>
      </c>
      <c r="B47" s="1" t="str">
        <f>"201409006479"</f>
        <v>201409006479</v>
      </c>
    </row>
    <row r="48" spans="1:2" ht="20.100000000000001" customHeight="1" x14ac:dyDescent="0.25">
      <c r="A48" s="1">
        <v>42</v>
      </c>
      <c r="B48" s="1" t="str">
        <f>"201506004255"</f>
        <v>201506004255</v>
      </c>
    </row>
    <row r="49" spans="1:2" ht="20.100000000000001" customHeight="1" x14ac:dyDescent="0.25">
      <c r="A49" s="1">
        <v>43</v>
      </c>
      <c r="B49" s="1" t="str">
        <f>"201507003697"</f>
        <v>201507003697</v>
      </c>
    </row>
    <row r="50" spans="1:2" ht="20.100000000000001" customHeight="1" x14ac:dyDescent="0.25">
      <c r="A50" s="1">
        <v>44</v>
      </c>
      <c r="B50" s="1" t="str">
        <f>"201507004145"</f>
        <v>201507004145</v>
      </c>
    </row>
    <row r="51" spans="1:2" ht="20.100000000000001" customHeight="1" x14ac:dyDescent="0.25">
      <c r="A51" s="1">
        <v>45</v>
      </c>
      <c r="B51" s="1" t="str">
        <f>"201510001805"</f>
        <v>201510001805</v>
      </c>
    </row>
    <row r="52" spans="1:2" ht="20.100000000000001" customHeight="1" x14ac:dyDescent="0.25">
      <c r="A52" s="1">
        <v>46</v>
      </c>
      <c r="B52" s="1" t="str">
        <f>"201510003610"</f>
        <v>201510003610</v>
      </c>
    </row>
    <row r="53" spans="1:2" ht="20.100000000000001" customHeight="1" x14ac:dyDescent="0.25">
      <c r="A53" s="1">
        <v>47</v>
      </c>
      <c r="B53" s="1" t="str">
        <f>"201511005944"</f>
        <v>201511005944</v>
      </c>
    </row>
    <row r="54" spans="1:2" ht="20.100000000000001" customHeight="1" x14ac:dyDescent="0.25">
      <c r="A54" s="1">
        <v>48</v>
      </c>
      <c r="B54" s="1" t="str">
        <f>"201511010371"</f>
        <v>201511010371</v>
      </c>
    </row>
    <row r="55" spans="1:2" ht="20.100000000000001" customHeight="1" x14ac:dyDescent="0.25">
      <c r="A55" s="1">
        <v>49</v>
      </c>
      <c r="B55" s="1" t="str">
        <f>"201511015855"</f>
        <v>201511015855</v>
      </c>
    </row>
    <row r="56" spans="1:2" ht="20.100000000000001" customHeight="1" x14ac:dyDescent="0.25">
      <c r="A56" s="1">
        <v>50</v>
      </c>
      <c r="B56" s="1" t="str">
        <f>"201511016133"</f>
        <v>201511016133</v>
      </c>
    </row>
    <row r="57" spans="1:2" ht="20.100000000000001" customHeight="1" x14ac:dyDescent="0.25">
      <c r="A57" s="1">
        <v>51</v>
      </c>
      <c r="B57" s="1" t="str">
        <f>"201511018303"</f>
        <v>201511018303</v>
      </c>
    </row>
    <row r="58" spans="1:2" ht="20.100000000000001" customHeight="1" x14ac:dyDescent="0.25">
      <c r="A58" s="1">
        <v>52</v>
      </c>
      <c r="B58" s="1" t="str">
        <f>"201604000867"</f>
        <v>201604000867</v>
      </c>
    </row>
    <row r="59" spans="1:2" ht="20.100000000000001" customHeight="1" x14ac:dyDescent="0.25">
      <c r="A59" s="1">
        <v>53</v>
      </c>
      <c r="B59" s="1" t="str">
        <f>"201604003443"</f>
        <v>201604003443</v>
      </c>
    </row>
  </sheetData>
  <sortState xmlns:xlrd2="http://schemas.microsoft.com/office/spreadsheetml/2017/richdata2" ref="A7:B59">
    <sortCondition ref="B7:B59"/>
  </sortState>
  <mergeCells count="2">
    <mergeCell ref="A4:B4"/>
    <mergeCell ref="A3:B3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15A83-32AF-4CCF-AABF-6BC13E6D8E6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Φύλλο1</vt:lpstr>
      <vt:lpstr>Φύλλο2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Ladikou Nektaria</dc:creator>
  <cp:lastModifiedBy>Ladikou Nektaria</cp:lastModifiedBy>
  <cp:lastPrinted>2023-04-11T10:06:31Z</cp:lastPrinted>
  <dcterms:created xsi:type="dcterms:W3CDTF">2015-06-05T18:19:34Z</dcterms:created>
  <dcterms:modified xsi:type="dcterms:W3CDTF">2023-04-11T10:39:07Z</dcterms:modified>
</cp:coreProperties>
</file>